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FI\55067 - Ramhorn Hill - Dunham\DCLC\"/>
    </mc:Choice>
  </mc:AlternateContent>
  <bookViews>
    <workbookView xWindow="-110" yWindow="-110" windowWidth="19420" windowHeight="10420" activeTab="0"/>
  </bookViews>
  <sheets>
    <sheet name="AlternativeRouteEvalReportForEx" sheetId="1" r:id="rId2"/>
  </sheets>
  <definedNames>
    <definedName name="_xlnm.Print_Titles" localSheetId="0">AlternativeRouteEvalReportForEx!$1:$3</definedName>
  </definedNames>
  <calcPr calcId="191029"/>
  <extLst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<sst xmlns="http://schemas.openxmlformats.org/spreadsheetml/2006/main" count="44" uniqueCount="44">
  <si>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</si>
  <si>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</si>
  <si>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</si>
  <si>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</si>
  <si>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pipelines</t>
  </si>
  <si>
    <t>Length of route parallel to apparent property boundaries</t>
  </si>
  <si>
    <t>Total length of route parallel to existing compatible rights-of-way</t>
  </si>
  <si>
    <r>
      <rPr>
        <sz val="5.5"/>
        <color rgb="FF000000"/>
        <rFont val="Arial"/>
        <family val="2"/>
      </rPr>
      <t>Number of parks or recreational areas within 1,000 feet of the route centerline</t>
    </r>
    <r>
      <rPr>
        <sz val="5.5"/>
        <color rgb="FF000000"/>
        <rFont val="Arial"/>
        <family val="2"/>
      </rPr>
      <t>²</t>
    </r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</si>
  <si>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</si>
  <si>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</si>
  <si>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</si>
  <si>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</si>
  <si>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</si>
  <si>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</si>
  <si>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</si>
  <si>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</si>
  <si>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</si>
  <si>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</si>
  <si>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</si>
  <si>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</si>
  <si>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</si>
  <si>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</si>
  <si>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</si>
  <si>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</si>
  <si>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</si>
  <si>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</si>
  <si>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</si>
  <si>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</si>
  <si>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</si>
  <si>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</si>
  <si>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</si>
  <si>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</si>
  <si>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</si>
  <si>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</si>
  <si>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Number of habitable structures within 500 feet of the route centerline¹</t>
  </si>
  <si>
    <t>Alternative Route Number</t>
  </si>
  <si>
    <t>M1</t>
  </si>
  <si>
    <t>M3</t>
  </si>
  <si>
    <t>M5</t>
  </si>
  <si>
    <t>M1 Alternate</t>
  </si>
  <si>
    <t>M5 Alternate</t>
  </si>
  <si>
    <t>M3 Alternate 2</t>
  </si>
  <si>
    <t>M3
Alternate 1</t>
  </si>
  <si>
    <t>TABLE 7-3
ENVIRONMENTAL DATA FOR ALTERNATIVE LINK EVALUATION
RAMHORN HILL TO DUNHAM 345KV TRANSMISSION LINE PROJECT
(DCLC Links M1, M3, and M5 Alternative Alignments)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</si>
</sst>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7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sz val="5.5"/>
      <color rgb="FF000000"/>
      <name val="Arial"/>
      <family val="2"/>
    </font>
    <font>
      <b/>
      <sz val="11"/>
      <name val="Calibri"/>
      <family val="2"/>
    </font>
    <font>
      <b/>
      <sz val="7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">
    <xf numFmtId="0" fontId="2" fillId="0" borderId="0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2" fillId="0" borderId="0" xfId="0" applyNumberFormat="1" applyFont="1" applyFill="1" applyBorder="1"/>
    <xf numFmtId="0" fontId="2" fillId="5" borderId="0" xfId="0" applyFont="1" applyFill="1" applyBorder="1"/>
    <xf numFmtId="164" fontId="4" fillId="5" borderId="1" xfId="0" applyNumberFormat="1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 readingOrder="1"/>
    </xf>
    <xf numFmtId="0" fontId="2" fillId="0" borderId="2" xfId="0" applyFont="1" applyBorder="1" applyAlignment="1">
      <alignment vertical="top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"/>
  <sheetViews>
    <sheetView showGridLines="0" tabSelected="1" zoomScale="175" zoomScaleNormal="175" workbookViewId="0" topLeftCell="A2">
      <selection pane="topLeft" activeCell="A2" sqref="A2:B2"/>
    </sheetView>
  </sheetViews>
  <sheetFormatPr defaultRowHeight="15"/>
  <cols>
    <col min="1" max="1" width="4.42857142857143" customWidth="1"/>
    <col min="2" max="2" width="56.7142857142857" customWidth="1"/>
    <col min="3" max="3" width="6.71428571428571" customWidth="1"/>
    <col min="4" max="4" width="9.42857142857143" style="3" bestFit="1" customWidth="1"/>
    <col min="5" max="5" width="1.71428571428571" style="3" customWidth="1"/>
    <col min="6" max="6" width="6.71428571428571" customWidth="1"/>
    <col min="7" max="7" width="7.42857142857143" style="9" customWidth="1"/>
    <col min="8" max="8" width="7.28571428571429" style="9" customWidth="1"/>
    <col min="9" max="9" width="1.71428571428571" style="3" customWidth="1"/>
    <col min="10" max="10" width="6.71428571428571" customWidth="1"/>
    <col min="11" max="11" width="8.14285714285714" customWidth="1"/>
  </cols>
  <sheetData>
    <row r="1" ht="0.25" customHeight="1"/>
    <row r="2" spans="1:2" ht="38.5" customHeight="1">
      <c r="A2" s="12" t="s">
        <v>43</v>
      </c>
      <c r="B2" s="12"/>
    </row>
    <row r="3" ht="0" customHeight="1" hidden="1"/>
    <row r="4" spans="1:11" ht="27">
      <c r="A4" s="17" t="s">
        <v>35</v>
      </c>
      <c r="B4" s="18"/>
      <c r="C4" s="5" t="s">
        <v>36</v>
      </c>
      <c r="D4" s="5" t="s">
        <v>39</v>
      </c>
      <c r="E4" s="6"/>
      <c r="F4" s="11" t="s">
        <v>37</v>
      </c>
      <c r="G4" s="11" t="s">
        <v>42</v>
      </c>
      <c r="H4" s="11" t="s">
        <v>41</v>
      </c>
      <c r="I4" s="6"/>
      <c r="J4" s="5" t="s">
        <v>38</v>
      </c>
      <c r="K4" s="5" t="s">
        <v>40</v>
      </c>
    </row>
    <row r="5" spans="1:11" ht="14.5">
      <c r="A5" s="13" t="s">
        <v>0</v>
      </c>
      <c r="B5" s="14"/>
      <c r="C5" s="4">
        <v>8472.0892739753799</v>
      </c>
      <c r="D5" s="4">
        <v>8064.629594</v>
      </c>
      <c r="E5" s="7"/>
      <c r="F5" s="4">
        <v>20103.880479751198</v>
      </c>
      <c r="G5" s="10">
        <v>19932.578358999999</v>
      </c>
      <c r="H5" s="10">
        <v>20011.422976999998</v>
      </c>
      <c r="I5" s="7"/>
      <c r="J5" s="4">
        <v>16882.3599082822</v>
      </c>
      <c r="K5" s="4">
        <v>16964.440748000001</v>
      </c>
    </row>
    <row r="6" spans="1:11" ht="14.5">
      <c r="A6" s="13" t="s">
        <v>1</v>
      </c>
      <c r="B6" s="14"/>
      <c r="C6" s="4">
        <v>0</v>
      </c>
      <c r="D6" s="4">
        <v>0</v>
      </c>
      <c r="E6" s="7"/>
      <c r="F6" s="4">
        <v>0</v>
      </c>
      <c r="G6" s="10">
        <v>0</v>
      </c>
      <c r="H6" s="10">
        <v>0</v>
      </c>
      <c r="I6" s="7"/>
      <c r="J6" s="4">
        <v>0</v>
      </c>
      <c r="K6" s="4">
        <v>0</v>
      </c>
    </row>
    <row r="7" spans="1:11" ht="14.5">
      <c r="A7" s="13" t="s">
        <v>2</v>
      </c>
      <c r="B7" s="14"/>
      <c r="C7" s="4">
        <v>0</v>
      </c>
      <c r="D7" s="4">
        <v>0</v>
      </c>
      <c r="E7" s="7"/>
      <c r="F7" s="4">
        <v>0</v>
      </c>
      <c r="G7" s="10">
        <v>0</v>
      </c>
      <c r="H7" s="10">
        <v>0</v>
      </c>
      <c r="I7" s="7"/>
      <c r="J7" s="4">
        <v>0</v>
      </c>
      <c r="K7" s="4">
        <v>0</v>
      </c>
    </row>
    <row r="8" spans="1:11" ht="14.5">
      <c r="A8" s="13" t="s">
        <v>3</v>
      </c>
      <c r="B8" s="14"/>
      <c r="C8" s="4">
        <v>1899.6238918819299</v>
      </c>
      <c r="D8" s="4">
        <v>1371</v>
      </c>
      <c r="E8" s="7"/>
      <c r="F8" s="4">
        <v>0</v>
      </c>
      <c r="G8" s="10">
        <v>0</v>
      </c>
      <c r="H8" s="10">
        <v>0</v>
      </c>
      <c r="I8" s="7"/>
      <c r="J8" s="4">
        <v>0</v>
      </c>
      <c r="K8" s="4">
        <v>0</v>
      </c>
    </row>
    <row r="9" spans="1:11" ht="14.5">
      <c r="A9" s="13" t="s">
        <v>4</v>
      </c>
      <c r="B9" s="14"/>
      <c r="C9" s="4">
        <v>4223.0267259648899</v>
      </c>
      <c r="D9" s="4">
        <v>4223.0267259648899</v>
      </c>
      <c r="E9" s="7"/>
      <c r="F9" s="4">
        <v>0</v>
      </c>
      <c r="G9" s="10">
        <v>0</v>
      </c>
      <c r="H9" s="10">
        <v>0</v>
      </c>
      <c r="I9" s="7"/>
      <c r="J9" s="4">
        <v>1804.08387879573</v>
      </c>
      <c r="K9" s="4">
        <v>3351</v>
      </c>
    </row>
    <row r="10" spans="1:11" s="1" customFormat="1" ht="14.5">
      <c r="A10" s="13" t="s">
        <v>5</v>
      </c>
      <c r="B10" s="14"/>
      <c r="C10" s="4">
        <v>1899.6238918819299</v>
      </c>
      <c r="D10" s="4">
        <v>1371.380087</v>
      </c>
      <c r="E10" s="7"/>
      <c r="F10" s="4">
        <v>0</v>
      </c>
      <c r="G10" s="10">
        <v>0</v>
      </c>
      <c r="H10" s="10">
        <v>0</v>
      </c>
      <c r="I10" s="7"/>
      <c r="J10" s="4">
        <v>0</v>
      </c>
      <c r="K10" s="4">
        <v>0</v>
      </c>
    </row>
    <row r="11" spans="1:11" s="2" customFormat="1" ht="14.5">
      <c r="A11" s="13" t="s">
        <v>6</v>
      </c>
      <c r="B11" s="14"/>
      <c r="C11" s="4">
        <v>1900</v>
      </c>
      <c r="D11" s="4">
        <v>1371.380087</v>
      </c>
      <c r="E11" s="7"/>
      <c r="F11" s="4">
        <v>0</v>
      </c>
      <c r="G11" s="10">
        <v>0</v>
      </c>
      <c r="H11" s="10">
        <v>0</v>
      </c>
      <c r="I11" s="7"/>
      <c r="J11" s="4">
        <v>0</v>
      </c>
      <c r="K11" s="4">
        <v>0</v>
      </c>
    </row>
    <row r="12" spans="1:11" ht="14.5">
      <c r="A12" s="15" t="s">
        <v>34</v>
      </c>
      <c r="B12" s="16"/>
      <c r="C12" s="4">
        <v>3</v>
      </c>
      <c r="D12" s="4">
        <v>3</v>
      </c>
      <c r="E12" s="7"/>
      <c r="F12" s="4">
        <v>0</v>
      </c>
      <c r="G12" s="10">
        <v>0</v>
      </c>
      <c r="H12" s="10">
        <v>0</v>
      </c>
      <c r="I12" s="7"/>
      <c r="J12" s="4">
        <v>0</v>
      </c>
      <c r="K12" s="4">
        <v>0</v>
      </c>
    </row>
    <row r="13" spans="1:11" ht="14.5">
      <c r="A13" s="13" t="s">
        <v>7</v>
      </c>
      <c r="B13" s="14"/>
      <c r="C13" s="4">
        <v>0</v>
      </c>
      <c r="D13" s="4">
        <v>0</v>
      </c>
      <c r="E13" s="7"/>
      <c r="F13" s="4">
        <v>0</v>
      </c>
      <c r="G13" s="10">
        <v>0</v>
      </c>
      <c r="H13" s="10">
        <v>0</v>
      </c>
      <c r="I13" s="7"/>
      <c r="J13" s="4">
        <v>0</v>
      </c>
      <c r="K13" s="4">
        <v>0</v>
      </c>
    </row>
    <row r="14" spans="1:11" ht="14.5">
      <c r="A14" s="13" t="s">
        <v>8</v>
      </c>
      <c r="B14" s="14"/>
      <c r="C14" s="4">
        <v>0</v>
      </c>
      <c r="D14" s="4">
        <v>0</v>
      </c>
      <c r="E14" s="7"/>
      <c r="F14" s="4">
        <v>0</v>
      </c>
      <c r="G14" s="10">
        <v>0</v>
      </c>
      <c r="H14" s="10">
        <v>0</v>
      </c>
      <c r="I14" s="7"/>
      <c r="J14" s="4">
        <v>0</v>
      </c>
      <c r="K14" s="4">
        <v>0</v>
      </c>
    </row>
    <row r="15" spans="1:13" ht="14.5">
      <c r="A15" s="13" t="s">
        <v>9</v>
      </c>
      <c r="B15" s="14"/>
      <c r="C15" s="4">
        <v>299.46609239451999</v>
      </c>
      <c r="D15" s="4">
        <f>15.62459+281.249766</f>
        <v>296.87435600000003</v>
      </c>
      <c r="E15" s="7"/>
      <c r="F15" s="4">
        <v>147.27536064394499</v>
      </c>
      <c r="G15" s="10">
        <v>147.27536064394499</v>
      </c>
      <c r="H15" s="10">
        <f>18.745847+13.668629+16.491201+24.924942+87.549207</f>
        <v>161.37982599999998</v>
      </c>
      <c r="I15" s="7"/>
      <c r="J15" s="4">
        <v>197.972480189892</v>
      </c>
      <c r="K15" s="4">
        <v>191.74759399999999</v>
      </c>
      <c r="L15" s="8"/>
      <c r="M15" s="8"/>
    </row>
    <row r="16" spans="1:13" ht="14.5">
      <c r="A16" s="13" t="s">
        <v>10</v>
      </c>
      <c r="B16" s="14"/>
      <c r="C16" s="4">
        <v>4446.2415357403097</v>
      </c>
      <c r="D16" s="4">
        <f>699.044555+1158.763071+1668.106833+342.375426+48.316504</f>
        <v>3916.606389</v>
      </c>
      <c r="E16" s="7"/>
      <c r="F16" s="4">
        <v>0</v>
      </c>
      <c r="G16" s="10">
        <v>0</v>
      </c>
      <c r="H16" s="10">
        <v>0</v>
      </c>
      <c r="I16" s="7"/>
      <c r="J16" s="4">
        <v>1722.4204950619501</v>
      </c>
      <c r="K16" s="4">
        <v>1722.4204950619501</v>
      </c>
      <c r="M16" s="8"/>
    </row>
    <row r="17" spans="1:13" ht="14.5">
      <c r="A17" s="13" t="s">
        <v>11</v>
      </c>
      <c r="B17" s="14"/>
      <c r="C17" s="4">
        <v>1752.4792458030099</v>
      </c>
      <c r="D17" s="4">
        <v>2292.250184</v>
      </c>
      <c r="E17" s="7"/>
      <c r="F17" s="4">
        <v>18928.706337087398</v>
      </c>
      <c r="G17" s="10">
        <v>19523.818230000001</v>
      </c>
      <c r="H17" s="10">
        <v>19610.707848999999</v>
      </c>
      <c r="I17" s="7"/>
      <c r="J17" s="4">
        <v>8024.3885463280003</v>
      </c>
      <c r="K17" s="4">
        <v>8790.3342009999997</v>
      </c>
      <c r="L17" s="8"/>
      <c r="M17" s="8"/>
    </row>
    <row r="18" spans="1:11" ht="14.5">
      <c r="A18" s="13" t="s">
        <v>12</v>
      </c>
      <c r="B18" s="14"/>
      <c r="C18" s="4">
        <v>0</v>
      </c>
      <c r="D18" s="4">
        <v>0</v>
      </c>
      <c r="E18" s="7"/>
      <c r="F18" s="4">
        <v>0</v>
      </c>
      <c r="G18" s="10">
        <v>0</v>
      </c>
      <c r="H18" s="10">
        <v>0</v>
      </c>
      <c r="I18" s="7"/>
      <c r="J18" s="4">
        <v>0</v>
      </c>
      <c r="K18" s="4">
        <v>0</v>
      </c>
    </row>
    <row r="19" spans="1:11" ht="14.5">
      <c r="A19" s="13" t="s">
        <v>13</v>
      </c>
      <c r="B19" s="14"/>
      <c r="C19" s="4">
        <v>1100.1904794594</v>
      </c>
      <c r="D19" s="4">
        <f>43.795005+63.886531+48.293111+22.659953+28.483329+402.742305</f>
        <v>609.86023399999999</v>
      </c>
      <c r="E19" s="7"/>
      <c r="F19" s="4">
        <v>1027.8987820223799</v>
      </c>
      <c r="G19" s="10">
        <f>108.181271+27.338746+50.346953+46.440142+29.177841</f>
        <v>261.48495300000002</v>
      </c>
      <c r="H19" s="10">
        <f>50.346953+110.539426+43.878671+34.393446</f>
        <v>239.15849600000001</v>
      </c>
      <c r="I19" s="7"/>
      <c r="J19" s="4">
        <v>2283.7232835540299</v>
      </c>
      <c r="K19" s="4">
        <v>1606.0832519999999</v>
      </c>
    </row>
    <row r="20" spans="1:11" ht="14.5">
      <c r="A20" s="13" t="s">
        <v>14</v>
      </c>
      <c r="B20" s="14"/>
      <c r="C20" s="4">
        <v>820.78359336472397</v>
      </c>
      <c r="D20" s="4">
        <f>409.95258+336.256569+70.737766+57.448254+33.485315</f>
        <v>907.88048400000002</v>
      </c>
      <c r="E20" s="7"/>
      <c r="F20" s="4">
        <v>0</v>
      </c>
      <c r="G20" s="10">
        <v>0</v>
      </c>
      <c r="H20" s="10">
        <v>0</v>
      </c>
      <c r="I20" s="7"/>
      <c r="J20" s="4">
        <v>4517.8756164734796</v>
      </c>
      <c r="K20" s="4">
        <v>4517.8756164734796</v>
      </c>
    </row>
    <row r="21" spans="1:11" ht="14.5">
      <c r="A21" s="13" t="s">
        <v>15</v>
      </c>
      <c r="B21" s="14"/>
      <c r="C21" s="4">
        <v>0</v>
      </c>
      <c r="D21" s="4">
        <v>0</v>
      </c>
      <c r="E21" s="7"/>
      <c r="F21" s="4">
        <v>0</v>
      </c>
      <c r="G21" s="10">
        <v>0</v>
      </c>
      <c r="H21" s="10">
        <v>0</v>
      </c>
      <c r="I21" s="7"/>
      <c r="J21" s="4">
        <v>0</v>
      </c>
      <c r="K21" s="4">
        <v>0</v>
      </c>
    </row>
    <row r="22" spans="1:11" ht="14.5">
      <c r="A22" s="13" t="s">
        <v>16</v>
      </c>
      <c r="B22" s="14"/>
      <c r="C22" s="4">
        <v>2</v>
      </c>
      <c r="D22" s="4">
        <v>2</v>
      </c>
      <c r="E22" s="7"/>
      <c r="F22" s="4">
        <v>3</v>
      </c>
      <c r="G22" s="10">
        <v>3</v>
      </c>
      <c r="H22" s="10">
        <v>3</v>
      </c>
      <c r="I22" s="7"/>
      <c r="J22" s="4">
        <v>4</v>
      </c>
      <c r="K22" s="4">
        <v>4</v>
      </c>
    </row>
    <row r="23" spans="1:11" ht="14.5">
      <c r="A23" s="13" t="s">
        <v>17</v>
      </c>
      <c r="B23" s="14"/>
      <c r="C23" s="4">
        <v>0</v>
      </c>
      <c r="D23" s="4">
        <v>0</v>
      </c>
      <c r="E23" s="7"/>
      <c r="F23" s="4">
        <v>0</v>
      </c>
      <c r="G23" s="10">
        <v>0</v>
      </c>
      <c r="H23" s="10">
        <v>0</v>
      </c>
      <c r="I23" s="7"/>
      <c r="J23" s="4">
        <v>0</v>
      </c>
      <c r="K23" s="4">
        <v>0</v>
      </c>
    </row>
    <row r="24" spans="1:11" ht="14.5">
      <c r="A24" s="13" t="s">
        <v>18</v>
      </c>
      <c r="B24" s="14"/>
      <c r="C24" s="4">
        <v>52.928327215876699</v>
      </c>
      <c r="D24" s="4">
        <v>41.157944999999998</v>
      </c>
      <c r="E24" s="7"/>
      <c r="F24" s="4">
        <v>0</v>
      </c>
      <c r="G24" s="10">
        <v>0</v>
      </c>
      <c r="H24" s="10">
        <v>0</v>
      </c>
      <c r="I24" s="7"/>
      <c r="J24" s="4">
        <v>135.97948668686101</v>
      </c>
      <c r="K24" s="4">
        <v>135.97948668686101</v>
      </c>
    </row>
    <row r="25" spans="1:11" ht="14.5">
      <c r="A25" s="13" t="s">
        <v>19</v>
      </c>
      <c r="B25" s="14"/>
      <c r="C25" s="4">
        <v>0</v>
      </c>
      <c r="D25" s="4">
        <v>0</v>
      </c>
      <c r="E25" s="7"/>
      <c r="F25" s="4">
        <v>0</v>
      </c>
      <c r="G25" s="10">
        <v>0</v>
      </c>
      <c r="H25" s="10">
        <v>0</v>
      </c>
      <c r="I25" s="7"/>
      <c r="J25" s="4">
        <v>0</v>
      </c>
      <c r="K25" s="4">
        <v>0</v>
      </c>
    </row>
    <row r="26" spans="1:11" ht="14.5">
      <c r="A26" s="13" t="s">
        <v>20</v>
      </c>
      <c r="B26" s="14"/>
      <c r="C26" s="4">
        <v>0</v>
      </c>
      <c r="D26" s="4">
        <v>0</v>
      </c>
      <c r="E26" s="7"/>
      <c r="F26" s="4">
        <v>0</v>
      </c>
      <c r="G26" s="10">
        <v>0</v>
      </c>
      <c r="H26" s="10">
        <v>0</v>
      </c>
      <c r="I26" s="7"/>
      <c r="J26" s="4">
        <v>0</v>
      </c>
      <c r="K26" s="4">
        <v>0</v>
      </c>
    </row>
    <row r="27" spans="1:11" ht="14.5">
      <c r="A27" s="13" t="s">
        <v>21</v>
      </c>
      <c r="B27" s="14"/>
      <c r="C27" s="4">
        <v>1</v>
      </c>
      <c r="D27" s="4">
        <v>1</v>
      </c>
      <c r="E27" s="7"/>
      <c r="F27" s="4">
        <v>0</v>
      </c>
      <c r="G27" s="10">
        <v>0</v>
      </c>
      <c r="H27" s="10">
        <v>0</v>
      </c>
      <c r="I27" s="7"/>
      <c r="J27" s="4">
        <v>0</v>
      </c>
      <c r="K27" s="4">
        <v>0</v>
      </c>
    </row>
    <row r="28" spans="1:11" ht="14.5">
      <c r="A28" s="13" t="s">
        <v>22</v>
      </c>
      <c r="B28" s="14"/>
      <c r="C28" s="4">
        <v>2</v>
      </c>
      <c r="D28" s="4">
        <v>2</v>
      </c>
      <c r="E28" s="7"/>
      <c r="F28" s="4">
        <v>0</v>
      </c>
      <c r="G28" s="10">
        <v>0</v>
      </c>
      <c r="H28" s="10">
        <v>0</v>
      </c>
      <c r="I28" s="7"/>
      <c r="J28" s="4">
        <v>0</v>
      </c>
      <c r="K28" s="4">
        <v>0</v>
      </c>
    </row>
    <row r="29" spans="1:11" ht="14.5">
      <c r="A29" s="13" t="s">
        <v>23</v>
      </c>
      <c r="B29" s="14"/>
      <c r="C29" s="4">
        <v>8472.0892739753908</v>
      </c>
      <c r="D29" s="4">
        <v>8064.629594</v>
      </c>
      <c r="E29" s="7"/>
      <c r="F29" s="4">
        <v>1358.3782453081501</v>
      </c>
      <c r="G29" s="4">
        <v>1358.3782453081501</v>
      </c>
      <c r="H29" s="4">
        <v>1358.3782453081501</v>
      </c>
      <c r="I29" s="7"/>
      <c r="J29" s="4">
        <v>16882.3599082822</v>
      </c>
      <c r="K29" s="4">
        <v>16964.440748000001</v>
      </c>
    </row>
    <row r="30" spans="1:11" ht="14.5">
      <c r="A30" s="13" t="s">
        <v>24</v>
      </c>
      <c r="B30" s="14"/>
      <c r="C30" s="4">
        <v>0</v>
      </c>
      <c r="D30" s="4">
        <v>0</v>
      </c>
      <c r="E30" s="7"/>
      <c r="F30" s="4">
        <v>0</v>
      </c>
      <c r="G30" s="10">
        <v>0</v>
      </c>
      <c r="H30" s="10">
        <v>0</v>
      </c>
      <c r="I30" s="7"/>
      <c r="J30" s="4">
        <v>0</v>
      </c>
      <c r="K30" s="4">
        <v>0</v>
      </c>
    </row>
    <row r="31" spans="1:11" s="2" customFormat="1" ht="14.5">
      <c r="A31" s="13" t="s">
        <v>25</v>
      </c>
      <c r="B31" s="14"/>
      <c r="C31" s="4">
        <v>1</v>
      </c>
      <c r="D31" s="4">
        <v>1</v>
      </c>
      <c r="E31" s="7"/>
      <c r="F31" s="4">
        <v>1</v>
      </c>
      <c r="G31" s="10">
        <v>1</v>
      </c>
      <c r="H31" s="10">
        <v>1</v>
      </c>
      <c r="I31" s="7"/>
      <c r="J31" s="4">
        <v>1</v>
      </c>
      <c r="K31" s="4">
        <v>1</v>
      </c>
    </row>
    <row r="32" spans="1:11" ht="14.5">
      <c r="A32" s="15" t="s">
        <v>26</v>
      </c>
      <c r="B32" s="16"/>
      <c r="C32" s="4">
        <v>0</v>
      </c>
      <c r="D32" s="4">
        <v>0</v>
      </c>
      <c r="E32" s="7"/>
      <c r="F32" s="4">
        <v>0</v>
      </c>
      <c r="G32" s="10">
        <v>0</v>
      </c>
      <c r="H32" s="10">
        <v>0</v>
      </c>
      <c r="I32" s="7"/>
      <c r="J32" s="4">
        <v>0</v>
      </c>
      <c r="K32" s="4">
        <v>0</v>
      </c>
    </row>
    <row r="33" spans="1:11" ht="14.5">
      <c r="A33" s="15" t="s">
        <v>27</v>
      </c>
      <c r="B33" s="16"/>
      <c r="C33" s="4">
        <v>0</v>
      </c>
      <c r="D33" s="4">
        <v>0</v>
      </c>
      <c r="E33" s="7"/>
      <c r="F33" s="4">
        <v>0</v>
      </c>
      <c r="G33" s="10">
        <v>0</v>
      </c>
      <c r="H33" s="10">
        <v>0</v>
      </c>
      <c r="I33" s="7"/>
      <c r="J33" s="4">
        <v>0</v>
      </c>
      <c r="K33" s="4">
        <v>0</v>
      </c>
    </row>
    <row r="34" spans="1:11" ht="14.5">
      <c r="A34" s="13" t="s">
        <v>28</v>
      </c>
      <c r="B34" s="14"/>
      <c r="C34" s="4">
        <v>0</v>
      </c>
      <c r="D34" s="4">
        <v>0</v>
      </c>
      <c r="E34" s="7"/>
      <c r="F34" s="4">
        <v>0</v>
      </c>
      <c r="G34" s="10">
        <v>0</v>
      </c>
      <c r="H34" s="10">
        <v>0</v>
      </c>
      <c r="I34" s="7"/>
      <c r="J34" s="4">
        <v>0</v>
      </c>
      <c r="K34" s="4">
        <v>0</v>
      </c>
    </row>
    <row r="35" spans="1:11" ht="14.5">
      <c r="A35" s="13" t="s">
        <v>29</v>
      </c>
      <c r="B35" s="14"/>
      <c r="C35" s="4">
        <v>1</v>
      </c>
      <c r="D35" s="4">
        <v>1</v>
      </c>
      <c r="E35" s="7"/>
      <c r="F35" s="4">
        <v>0</v>
      </c>
      <c r="G35" s="10">
        <v>0</v>
      </c>
      <c r="H35" s="10">
        <v>0</v>
      </c>
      <c r="I35" s="7"/>
      <c r="J35" s="4">
        <v>1</v>
      </c>
      <c r="K35" s="4">
        <v>1</v>
      </c>
    </row>
    <row r="36" spans="1:11" ht="14.5">
      <c r="A36" s="13" t="s">
        <v>30</v>
      </c>
      <c r="B36" s="14"/>
      <c r="C36" s="4">
        <v>2</v>
      </c>
      <c r="D36" s="4">
        <v>2</v>
      </c>
      <c r="E36" s="7"/>
      <c r="F36" s="4">
        <v>0</v>
      </c>
      <c r="G36" s="10">
        <v>0</v>
      </c>
      <c r="H36" s="10">
        <v>0</v>
      </c>
      <c r="I36" s="7"/>
      <c r="J36" s="4">
        <v>0</v>
      </c>
      <c r="K36" s="4">
        <v>0</v>
      </c>
    </row>
    <row r="37" spans="1:11" ht="14.5">
      <c r="A37" s="13" t="s">
        <v>31</v>
      </c>
      <c r="B37" s="14"/>
      <c r="C37" s="4">
        <v>0</v>
      </c>
      <c r="D37" s="4">
        <v>0</v>
      </c>
      <c r="E37" s="7"/>
      <c r="F37" s="4">
        <v>1</v>
      </c>
      <c r="G37" s="10">
        <v>1</v>
      </c>
      <c r="H37" s="10">
        <v>1</v>
      </c>
      <c r="I37" s="7"/>
      <c r="J37" s="4">
        <v>1</v>
      </c>
      <c r="K37" s="4">
        <v>1</v>
      </c>
    </row>
    <row r="38" spans="1:11" ht="12" customHeight="1">
      <c r="A38" s="13" t="s">
        <v>32</v>
      </c>
      <c r="B38" s="14"/>
      <c r="C38" s="4">
        <v>6772.5987451110104</v>
      </c>
      <c r="D38" s="4">
        <v>6365.1392930000002</v>
      </c>
      <c r="E38" s="7"/>
      <c r="F38" s="4">
        <v>0</v>
      </c>
      <c r="G38" s="10">
        <v>0</v>
      </c>
      <c r="H38" s="10">
        <v>0</v>
      </c>
      <c r="I38" s="7"/>
      <c r="J38" s="4">
        <v>16882.3598058963</v>
      </c>
      <c r="K38" s="4">
        <v>16964.440748000001</v>
      </c>
    </row>
    <row r="39" spans="1:11" ht="13.5" customHeight="1">
      <c r="A39" s="13" t="s">
        <v>33</v>
      </c>
      <c r="B39" s="14"/>
      <c r="C39" s="4">
        <v>0</v>
      </c>
      <c r="D39" s="4">
        <v>0</v>
      </c>
      <c r="E39" s="7"/>
      <c r="F39" s="4">
        <v>0</v>
      </c>
      <c r="G39" s="10">
        <v>0</v>
      </c>
      <c r="H39" s="10">
        <v>0</v>
      </c>
      <c r="I39" s="7"/>
      <c r="J39" s="4">
        <v>0</v>
      </c>
      <c r="K39" s="4">
        <v>0</v>
      </c>
    </row>
    <row r="40" ht="1.75" customHeight="1"/>
    <row r="43" spans="3:11" ht="14.5">
      <c r="C43" s="8"/>
      <c r="D43" s="8"/>
      <c r="E43" s="8"/>
      <c r="F43" s="8"/>
      <c r="G43" s="8"/>
      <c r="H43" s="8"/>
      <c r="I43" s="8"/>
      <c r="J43" s="8"/>
      <c r="K43" s="8"/>
    </row>
  </sheetData>
  <mergeCells count="37">
    <mergeCell ref="A5:B5"/>
    <mergeCell ref="A4:B4"/>
    <mergeCell ref="A9:B9"/>
    <mergeCell ref="A10:B10"/>
    <mergeCell ref="A11:B11"/>
    <mergeCell ref="A6:B6"/>
    <mergeCell ref="A7:B7"/>
    <mergeCell ref="A8:B8"/>
    <mergeCell ref="A15:B15"/>
    <mergeCell ref="A16:B16"/>
    <mergeCell ref="A17:B17"/>
    <mergeCell ref="A12:B12"/>
    <mergeCell ref="A13:B13"/>
    <mergeCell ref="A14:B14"/>
    <mergeCell ref="A26:B26"/>
    <mergeCell ref="A21:B21"/>
    <mergeCell ref="A22:B22"/>
    <mergeCell ref="A23:B23"/>
    <mergeCell ref="A18:B18"/>
    <mergeCell ref="A19:B19"/>
    <mergeCell ref="A20:B20"/>
    <mergeCell ref="A2:B2"/>
    <mergeCell ref="A39:B39"/>
    <mergeCell ref="A36:B36"/>
    <mergeCell ref="A37:B37"/>
    <mergeCell ref="A38:B38"/>
    <mergeCell ref="A33:B33"/>
    <mergeCell ref="A34:B34"/>
    <mergeCell ref="A35:B35"/>
    <mergeCell ref="A30:B30"/>
    <mergeCell ref="A31:B31"/>
    <mergeCell ref="A32:B32"/>
    <mergeCell ref="A27:B27"/>
    <mergeCell ref="A28:B28"/>
    <mergeCell ref="A29:B29"/>
    <mergeCell ref="A24:B24"/>
    <mergeCell ref="A25:B25"/>
  </mergeCells>
  <pageMargins left="0.5" right="0.5" top="1.25" bottom="1.70972992125984" header="1.25" footer="1"/>
  <pageSetup horizontalDpi="300" verticalDpi="300" orientation="landscape" r:id="rId1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AlternativeRouteEvalReportForEx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